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【】5.4 投标报价汇总表" sheetId="6" r:id="rId6"/>
    <sheet name="清单  第100章  总 则" sheetId="1" r:id="rId1"/>
    <sheet name="清单  第200章  路 基" sheetId="2" r:id="rId2"/>
    <sheet name="清单  第300章  路 面" sheetId="3" r:id="rId3"/>
    <sheet name="清单  第400章  桥梁、涵洞" sheetId="4" r:id="rId4"/>
    <sheet name="清单  第600章  安全设施及预埋管线" sheetId="5" r:id="rId5"/>
  </sheets>
  <definedNames>
    <definedName name="JR_PAGE_ANCHOR_0_1">'清单  第100章  总 则'!$A$1</definedName>
    <definedName name="JR_PAGE_ANCHOR_1_1">'清单  第200章  路 基'!$A$1</definedName>
    <definedName name="JR_PAGE_ANCHOR_2_1">'清单  第300章  路 面'!$A$1</definedName>
    <definedName name="JR_PAGE_ANCHOR_3_1">'清单  第400章  桥梁、涵洞'!$A$1</definedName>
    <definedName name="JR_PAGE_ANCHOR_4_1">'清单  第600章  安全设施及预埋管线'!$A$1</definedName>
    <definedName name="JR_PAGE_ANCHOR_5_1">'【】5.4 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0_ "/>
  </numFmts>
  <fonts count="7">
    <font>
      <sz val="11"/>
      <color theme="1"/>
      <name val="Calibri"/>
      <family val="2"/>
      <scheme val="minor"/>
    </font>
    <font>
      <sz val="14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8.0"/>
      <color rgb="000000"/>
      <name val="宋体"/>
      <b val="true"/>
      <i val="false"/>
      <u val="none"/>
      <strike val="false"/>
      <family val="2"/>
    </font>
  </fonts>
  <fills count="27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</borders>
  <cellStyleXfs count="1">
    <xf/>
  </cellStyleXfs>
  <cellXfs count="26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4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9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0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2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3" borderId="5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4" borderId="4" xfId="0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15" borderId="5" xfId="0" applyAlignment="1" applyProtection="1" applyNumberFormat="1" applyFont="1" applyFill="1" applyBorder="1">
      <alignment wrapText="true" horizontal="right" vertical="center"/>
      <protection hidden="true" locked="true"/>
    </xf>
    <xf numFmtId="0" fontId="4" fillId="16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8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1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20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21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22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3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5" borderId="1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6" borderId="12" xfId="0" applyAlignment="1" applyProtection="1" applyNumberFormat="1" applyFont="1" applyFill="1" applyBorder="1">
      <alignment wrapText="true" horizontal="lef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8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4"/>
  <sheetViews>
    <sheetView workbookViewId="0"/>
  </sheetViews>
  <sheetFormatPr defaultRowHeight="15"/>
  <cols>
    <col min="1" max="1" customWidth="true" width="11.666667" collapsed="true"/>
    <col min="2" max="2" customWidth="true" width="8.333333" collapsed="true"/>
    <col min="3" max="3" customWidth="true" width="35.5" collapsed="true"/>
    <col min="4" max="4" customWidth="true" width="6.6666665" collapsed="true"/>
    <col min="5" max="5" customWidth="true" width="10.0" collapsed="true"/>
    <col min="6" max="6" customWidth="true" width="10.0" collapsed="true"/>
    <col min="7" max="7" customWidth="true" width="10.0" collapsed="true"/>
    <col min="8" max="8" customWidth="true" width="7.0" collapsed="tru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2" t="inlineStr">
        <is>
          <r>
            <t xml:space="preserve">  5.1 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33">
      <c r="A3" s="1" t="inlineStr"/>
      <c r="B3" s="3" t="inlineStr">
        <is>
          <r>
            <t xml:space="preserve">工程量清单表</t>
          </r>
        </is>
      </c>
      <c r="C3" s="3" t="inlineStr"/>
      <c r="D3" s="3" t="inlineStr"/>
      <c r="E3" s="3" t="inlineStr"/>
      <c r="F3" s="3" t="inlineStr"/>
      <c r="G3" s="3" t="inlineStr"/>
      <c r="H3" s="1" t="inlineStr"/>
    </row>
    <row r="4" customHeight="1" ht="22">
      <c r="A4" s="1" t="inlineStr"/>
      <c r="B4" s="4" t="inlineStr">
        <is>
          <r>
            <t xml:space="preserve">清单  第100章  总 则</t>
          </r>
        </is>
      </c>
      <c r="C4" s="4" t="inlineStr"/>
      <c r="D4" s="4" t="inlineStr"/>
      <c r="E4" s="4" t="inlineStr"/>
      <c r="F4" s="4" t="inlineStr"/>
      <c r="G4" s="4" t="inlineStr"/>
      <c r="H4" s="1" t="inlineStr"/>
    </row>
    <row r="5" customHeight="1" ht="17">
      <c r="A5" s="1" t="inlineStr"/>
      <c r="B5" s="5" t="inlineStr">
        <is>
          <r>
            <t xml:space="preserve">子目号</t>
          </r>
        </is>
      </c>
      <c r="C5" s="6" t="inlineStr">
        <is>
          <r>
            <t xml:space="preserve">子目名称</t>
          </r>
        </is>
      </c>
      <c r="D5" s="6" t="inlineStr">
        <is>
          <r>
            <t xml:space="preserve">单位</t>
          </r>
        </is>
      </c>
      <c r="E5" s="6" t="inlineStr">
        <is>
          <r>
            <t xml:space="preserve">数量</t>
          </r>
        </is>
      </c>
      <c r="F5" s="6" t="inlineStr">
        <is>
          <r>
            <t xml:space="preserve">单价</t>
          </r>
        </is>
      </c>
      <c r="G5" s="7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101</t>
          </r>
        </is>
      </c>
      <c r="C6" s="9" t="inlineStr">
        <is>
          <r>
            <t xml:space="preserve">通则</t>
          </r>
        </is>
      </c>
      <c r="D6" s="10" t="inlineStr"/>
      <c r="E6" s="11" t="inlineStr"/>
      <c r="F6" s="11" t="inlineStr"/>
      <c r="G6" s="12" t="inlineStr"/>
      <c r="H6" s="1" t="inlineStr"/>
    </row>
    <row r="7" customHeight="1" ht="15">
      <c r="A7" s="1" t="inlineStr"/>
      <c r="B7" s="8" t="inlineStr">
        <is>
          <r>
            <t xml:space="preserve">101-1</t>
          </r>
        </is>
      </c>
      <c r="C7" s="9" t="inlineStr">
        <is>
          <r>
            <t xml:space="preserve">保险费</t>
          </r>
        </is>
      </c>
      <c r="D7" s="10" t="inlineStr"/>
      <c r="E7" s="11" t="inlineStr"/>
      <c r="F7" s="11" t="inlineStr"/>
      <c r="G7" s="12" t="inlineStr"/>
      <c r="H7" s="1" t="inlineStr"/>
    </row>
    <row r="8" customHeight="1" ht="15">
      <c r="A8" s="1" t="inlineStr"/>
      <c r="B8" s="8" t="inlineStr">
        <is>
          <r>
            <t xml:space="preserve">-a</t>
          </r>
        </is>
      </c>
      <c r="C8" s="9" t="inlineStr">
        <is>
          <r>
            <t xml:space="preserve">按合同条款规定，提供建筑工程一切险</t>
          </r>
        </is>
      </c>
      <c r="D8" s="10" t="inlineStr">
        <is>
          <r>
            <t xml:space="preserve">总额</t>
          </r>
        </is>
      </c>
      <c r="E8" s="11" t="inlineStr">
        <is>
          <r>
            <t xml:space="preserve">1</t>
          </r>
        </is>
      </c>
      <c r="F8" s="13" t="inlineStr"/>
      <c r="G8" s="14" t="inlineStr">
        <f>IF(ISBLANK(E8),"",IF(ISBLANK(F8),"",E8*F8))</f>
      </c>
      <c r="H8" s="1" t="inlineStr"/>
    </row>
    <row r="9" customHeight="1" ht="15">
      <c r="A9" s="1" t="inlineStr"/>
      <c r="B9" s="8" t="inlineStr">
        <is>
          <r>
            <t xml:space="preserve">-b</t>
          </r>
        </is>
      </c>
      <c r="C9" s="9" t="inlineStr">
        <is>
          <r>
            <t xml:space="preserve">按合同条款规定，提供第三者责任险</t>
          </r>
        </is>
      </c>
      <c r="D9" s="10" t="inlineStr">
        <is>
          <r>
            <t xml:space="preserve">总额</t>
          </r>
        </is>
      </c>
      <c r="E9" s="11" t="inlineStr">
        <is>
          <r>
            <t xml:space="preserve">1</t>
          </r>
        </is>
      </c>
      <c r="F9" s="13" t="inlineStr"/>
      <c r="G9" s="14" t="inlineStr">
        <f>IF(ISBLANK(E9),"",IF(ISBLANK(F9),"",E9*F9))</f>
      </c>
      <c r="H9" s="1" t="inlineStr"/>
    </row>
    <row r="10" customHeight="1" ht="15">
      <c r="A10" s="1" t="inlineStr"/>
      <c r="B10" s="8" t="inlineStr">
        <is>
          <r>
            <t xml:space="preserve">102</t>
          </r>
        </is>
      </c>
      <c r="C10" s="9" t="inlineStr">
        <is>
          <r>
            <t xml:space="preserve">工程管理</t>
          </r>
        </is>
      </c>
      <c r="D10" s="10" t="inlineStr"/>
      <c r="E10" s="11" t="inlineStr"/>
      <c r="F10" s="11" t="inlineStr"/>
      <c r="G10" s="12" t="inlineStr"/>
      <c r="H10" s="1" t="inlineStr"/>
    </row>
    <row r="11" customHeight="1" ht="15">
      <c r="A11" s="1" t="inlineStr"/>
      <c r="B11" s="8" t="inlineStr">
        <is>
          <r>
            <t xml:space="preserve">102-3</t>
          </r>
        </is>
      </c>
      <c r="C11" s="9" t="inlineStr">
        <is>
          <r>
            <t xml:space="preserve">安全生产费</t>
          </r>
        </is>
      </c>
      <c r="D11" s="10" t="inlineStr">
        <is>
          <r>
            <t xml:space="preserve">总额</t>
          </r>
        </is>
      </c>
      <c r="E11" s="11" t="inlineStr">
        <is>
          <r>
            <t xml:space="preserve">1</t>
          </r>
        </is>
      </c>
      <c r="F11" s="13" t="inlineStr"/>
      <c r="G11" s="14" t="inlineStr">
        <f>IF(ISBLANK(E11),"",IF(ISBLANK(F11),"",E11*F11))</f>
      </c>
      <c r="H11" s="1" t="inlineStr"/>
    </row>
    <row r="12" customHeight="1" ht="533">
      <c r="A12" s="1" t="inlineStr"/>
      <c r="B12" s="8" t="inlineStr"/>
      <c r="C12" s="9" t="inlineStr"/>
      <c r="D12" s="10" t="inlineStr"/>
      <c r="E12" s="11" t="inlineStr"/>
      <c r="F12" s="13" t="inlineStr"/>
      <c r="G12" s="14" t="inlineStr"/>
      <c r="H12" s="1" t="inlineStr"/>
    </row>
    <row r="13" customHeight="1" ht="15">
      <c r="A13" s="1" t="inlineStr"/>
      <c r="B13" s="15" t="inlineStr">
        <is>
          <r>
            <t xml:space="preserve">清单  第100章  合计   人民币</t>
          </r>
        </is>
      </c>
      <c r="C13" s="15" t="inlineStr"/>
      <c r="D13" s="16" t="inlineStr">
        <f>Sum(G1:G12)</f>
      </c>
      <c r="E13" s="16" t="inlineStr"/>
      <c r="F13" s="17" t="inlineStr">
        <is>
          <r>
            <t xml:space="preserve">元</t>
          </r>
        </is>
      </c>
      <c r="G13" s="17" t="inlineStr"/>
      <c r="H13" s="1" t="inlineStr"/>
    </row>
    <row r="14" customHeight="1" ht="27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</row>
  </sheetData>
  <sheetProtection password="EFD5" sheet="1" objects="1" scenarios="1"/>
  <mergeCells>
    <mergeCell ref="B2:G2"/>
    <mergeCell ref="B3:G3"/>
    <mergeCell ref="B4:G4"/>
    <mergeCell ref="B13:C13"/>
    <mergeCell ref="D13:E13"/>
    <mergeCell ref="F13:G13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27"/>
  <sheetViews>
    <sheetView workbookViewId="0"/>
  </sheetViews>
  <sheetFormatPr defaultRowHeight="15"/>
  <cols>
    <col min="1" max="1" customWidth="true" width="11.666667" collapsed="true"/>
    <col min="2" max="2" customWidth="true" width="8.333333" collapsed="true"/>
    <col min="3" max="3" customWidth="true" width="35.5" collapsed="true"/>
    <col min="4" max="4" customWidth="true" width="6.6666665" collapsed="true"/>
    <col min="5" max="5" customWidth="true" width="10.0" collapsed="true"/>
    <col min="6" max="6" customWidth="true" width="10.0" collapsed="true"/>
    <col min="7" max="7" customWidth="true" width="10.0" collapsed="true"/>
    <col min="8" max="8" customWidth="true" width="7.0" collapsed="tru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2" t="inlineStr">
        <is>
          <r>
            <t xml:space="preserve">  5.1 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33">
      <c r="A3" s="1" t="inlineStr"/>
      <c r="B3" s="3" t="inlineStr">
        <is>
          <r>
            <t xml:space="preserve">工程量清单表</t>
          </r>
        </is>
      </c>
      <c r="C3" s="3" t="inlineStr"/>
      <c r="D3" s="3" t="inlineStr"/>
      <c r="E3" s="3" t="inlineStr"/>
      <c r="F3" s="3" t="inlineStr"/>
      <c r="G3" s="3" t="inlineStr"/>
      <c r="H3" s="1" t="inlineStr"/>
    </row>
    <row r="4" customHeight="1" ht="22">
      <c r="A4" s="1" t="inlineStr"/>
      <c r="B4" s="4" t="inlineStr">
        <is>
          <r>
            <t xml:space="preserve">清单  第200章  路 基</t>
          </r>
        </is>
      </c>
      <c r="C4" s="4" t="inlineStr"/>
      <c r="D4" s="4" t="inlineStr"/>
      <c r="E4" s="4" t="inlineStr"/>
      <c r="F4" s="4" t="inlineStr"/>
      <c r="G4" s="4" t="inlineStr"/>
      <c r="H4" s="1" t="inlineStr"/>
    </row>
    <row r="5" customHeight="1" ht="17">
      <c r="A5" s="1" t="inlineStr"/>
      <c r="B5" s="5" t="inlineStr">
        <is>
          <r>
            <t xml:space="preserve">子目号</t>
          </r>
        </is>
      </c>
      <c r="C5" s="6" t="inlineStr">
        <is>
          <r>
            <t xml:space="preserve">子目名称</t>
          </r>
        </is>
      </c>
      <c r="D5" s="6" t="inlineStr">
        <is>
          <r>
            <t xml:space="preserve">单位</t>
          </r>
        </is>
      </c>
      <c r="E5" s="6" t="inlineStr">
        <is>
          <r>
            <t xml:space="preserve">数量</t>
          </r>
        </is>
      </c>
      <c r="F5" s="6" t="inlineStr">
        <is>
          <r>
            <t xml:space="preserve">单价</t>
          </r>
        </is>
      </c>
      <c r="G5" s="7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202</t>
          </r>
        </is>
      </c>
      <c r="C6" s="9" t="inlineStr">
        <is>
          <r>
            <t xml:space="preserve">场地清理</t>
          </r>
        </is>
      </c>
      <c r="D6" s="10" t="inlineStr"/>
      <c r="E6" s="11" t="inlineStr"/>
      <c r="F6" s="11" t="inlineStr"/>
      <c r="G6" s="12" t="inlineStr"/>
      <c r="H6" s="1" t="inlineStr"/>
    </row>
    <row r="7" customHeight="1" ht="15">
      <c r="A7" s="1" t="inlineStr"/>
      <c r="B7" s="8" t="inlineStr">
        <is>
          <r>
            <t xml:space="preserve">202-2</t>
          </r>
        </is>
      </c>
      <c r="C7" s="9" t="inlineStr">
        <is>
          <r>
            <t xml:space="preserve">挖除旧路面</t>
          </r>
        </is>
      </c>
      <c r="D7" s="10" t="inlineStr"/>
      <c r="E7" s="11" t="inlineStr"/>
      <c r="F7" s="11" t="inlineStr"/>
      <c r="G7" s="12" t="inlineStr"/>
      <c r="H7" s="1" t="inlineStr"/>
    </row>
    <row r="8" customHeight="1" ht="15">
      <c r="A8" s="1" t="inlineStr"/>
      <c r="B8" s="8" t="inlineStr">
        <is>
          <r>
            <t xml:space="preserve">-d</t>
          </r>
        </is>
      </c>
      <c r="C8" s="9" t="inlineStr">
        <is>
          <r>
            <t xml:space="preserve">铣刨量</t>
          </r>
        </is>
      </c>
      <c r="D8" s="10" t="inlineStr">
        <is>
          <r>
            <t xml:space="preserve">m3</t>
          </r>
        </is>
      </c>
      <c r="E8" s="11" t="inlineStr">
        <is>
          <r>
            <t xml:space="preserve">1.3</t>
          </r>
        </is>
      </c>
      <c r="F8" s="13" t="inlineStr"/>
      <c r="G8" s="14" t="inlineStr">
        <f>IF(ISBLANK(E8),"",IF(ISBLANK(F8),"",E8*F8))</f>
      </c>
      <c r="H8" s="1" t="inlineStr"/>
    </row>
    <row r="9" customHeight="1" ht="15">
      <c r="A9" s="1" t="inlineStr"/>
      <c r="B9" s="8" t="inlineStr">
        <is>
          <r>
            <t xml:space="preserve">-f</t>
          </r>
        </is>
      </c>
      <c r="C9" s="9" t="inlineStr">
        <is>
          <r>
            <t xml:space="preserve">挖除旧路</t>
          </r>
        </is>
      </c>
      <c r="D9" s="10" t="inlineStr">
        <is>
          <r>
            <t xml:space="preserve">m3</t>
          </r>
        </is>
      </c>
      <c r="E9" s="11" t="inlineStr">
        <is>
          <r>
            <t xml:space="preserve">12.8</t>
          </r>
        </is>
      </c>
      <c r="F9" s="13" t="inlineStr"/>
      <c r="G9" s="14" t="inlineStr">
        <f>IF(ISBLANK(E9),"",IF(ISBLANK(F9),"",E9*F9))</f>
      </c>
      <c r="H9" s="1" t="inlineStr"/>
    </row>
    <row r="10" customHeight="1" ht="15">
      <c r="A10" s="1" t="inlineStr"/>
      <c r="B10" s="8" t="inlineStr">
        <is>
          <r>
            <t xml:space="preserve">205</t>
          </r>
        </is>
      </c>
      <c r="C10" s="9" t="inlineStr">
        <is>
          <r>
            <t xml:space="preserve">特殊地区路基处理</t>
          </r>
        </is>
      </c>
      <c r="D10" s="10" t="inlineStr"/>
      <c r="E10" s="11" t="inlineStr"/>
      <c r="F10" s="11" t="inlineStr"/>
      <c r="G10" s="12" t="inlineStr"/>
      <c r="H10" s="1" t="inlineStr"/>
    </row>
    <row r="11" customHeight="1" ht="15">
      <c r="A11" s="1" t="inlineStr"/>
      <c r="B11" s="8" t="inlineStr">
        <is>
          <r>
            <t xml:space="preserve">205-9</t>
          </r>
        </is>
      </c>
      <c r="C11" s="9" t="inlineStr">
        <is>
          <r>
            <t xml:space="preserve">旧路病害处理</t>
          </r>
        </is>
      </c>
      <c r="D11" s="10" t="inlineStr"/>
      <c r="E11" s="11" t="inlineStr"/>
      <c r="F11" s="11" t="inlineStr"/>
      <c r="G11" s="12" t="inlineStr"/>
      <c r="H11" s="1" t="inlineStr"/>
    </row>
    <row r="12" customHeight="1" ht="15">
      <c r="A12" s="1" t="inlineStr"/>
      <c r="B12" s="8" t="inlineStr">
        <is>
          <r>
            <t xml:space="preserve">-a</t>
          </r>
        </is>
      </c>
      <c r="C12" s="9" t="inlineStr">
        <is>
          <r>
            <t xml:space="preserve">27cm水泥稳定碎石（4.5%）</t>
          </r>
        </is>
      </c>
      <c r="D12" s="10" t="inlineStr">
        <is>
          <r>
            <t xml:space="preserve">m3</t>
          </r>
        </is>
      </c>
      <c r="E12" s="11" t="inlineStr">
        <is>
          <r>
            <t xml:space="preserve">311.7</t>
          </r>
        </is>
      </c>
      <c r="F12" s="13" t="inlineStr"/>
      <c r="G12" s="14" t="inlineStr">
        <f>IF(ISBLANK(E12),"",IF(ISBLANK(F12),"",E12*F12))</f>
      </c>
      <c r="H12" s="1" t="inlineStr"/>
    </row>
    <row r="13" customHeight="1" ht="15">
      <c r="A13" s="1" t="inlineStr"/>
      <c r="B13" s="8" t="inlineStr">
        <is>
          <r>
            <t xml:space="preserve">-b</t>
          </r>
        </is>
      </c>
      <c r="C13" s="9" t="inlineStr">
        <is>
          <r>
            <t xml:space="preserve">30cm水泥土（5%）</t>
          </r>
        </is>
      </c>
      <c r="D13" s="10" t="inlineStr">
        <is>
          <r>
            <t xml:space="preserve">m3</t>
          </r>
        </is>
      </c>
      <c r="E13" s="11" t="inlineStr">
        <is>
          <r>
            <t xml:space="preserve">257.1</t>
          </r>
        </is>
      </c>
      <c r="F13" s="13" t="inlineStr"/>
      <c r="G13" s="14" t="inlineStr">
        <f>IF(ISBLANK(E13),"",IF(ISBLANK(F13),"",E13*F13))</f>
      </c>
      <c r="H13" s="1" t="inlineStr"/>
    </row>
    <row r="14" customHeight="1" ht="15">
      <c r="A14" s="1" t="inlineStr"/>
      <c r="B14" s="8" t="inlineStr">
        <is>
          <r>
            <t xml:space="preserve">-c</t>
          </r>
        </is>
      </c>
      <c r="C14" s="9" t="inlineStr">
        <is>
          <r>
            <t xml:space="preserve">挖除旧路</t>
          </r>
        </is>
      </c>
      <c r="D14" s="10" t="inlineStr">
        <is>
          <r>
            <t xml:space="preserve">m3</t>
          </r>
        </is>
      </c>
      <c r="E14" s="11" t="inlineStr">
        <is>
          <r>
            <t xml:space="preserve">311.7</t>
          </r>
        </is>
      </c>
      <c r="F14" s="13" t="inlineStr"/>
      <c r="G14" s="14" t="inlineStr">
        <f>IF(ISBLANK(E14),"",IF(ISBLANK(F14),"",E14*F14))</f>
      </c>
      <c r="H14" s="1" t="inlineStr"/>
    </row>
    <row r="15" customHeight="1" ht="15">
      <c r="A15" s="1" t="inlineStr"/>
      <c r="B15" s="8" t="inlineStr">
        <is>
          <r>
            <t xml:space="preserve">-d</t>
          </r>
        </is>
      </c>
      <c r="C15" s="9" t="inlineStr">
        <is>
          <r>
            <t xml:space="preserve">挖基</t>
          </r>
        </is>
      </c>
      <c r="D15" s="10" t="inlineStr">
        <is>
          <r>
            <t xml:space="preserve">m3</t>
          </r>
        </is>
      </c>
      <c r="E15" s="11" t="inlineStr">
        <is>
          <r>
            <t xml:space="preserve">257.1</t>
          </r>
        </is>
      </c>
      <c r="F15" s="13" t="inlineStr"/>
      <c r="G15" s="14" t="inlineStr">
        <f>IF(ISBLANK(E15),"",IF(ISBLANK(F15),"",E15*F15))</f>
      </c>
      <c r="H15" s="1" t="inlineStr"/>
    </row>
    <row r="16" customHeight="1" ht="15">
      <c r="A16" s="1" t="inlineStr"/>
      <c r="B16" s="8" t="inlineStr">
        <is>
          <r>
            <t xml:space="preserve">207</t>
          </r>
        </is>
      </c>
      <c r="C16" s="9" t="inlineStr">
        <is>
          <r>
            <t xml:space="preserve">坡面排水</t>
          </r>
        </is>
      </c>
      <c r="D16" s="10" t="inlineStr"/>
      <c r="E16" s="11" t="inlineStr"/>
      <c r="F16" s="11" t="inlineStr"/>
      <c r="G16" s="12" t="inlineStr"/>
      <c r="H16" s="1" t="inlineStr"/>
    </row>
    <row r="17" customHeight="1" ht="15">
      <c r="A17" s="1" t="inlineStr"/>
      <c r="B17" s="8" t="inlineStr">
        <is>
          <r>
            <t xml:space="preserve">207-1</t>
          </r>
        </is>
      </c>
      <c r="C17" s="9" t="inlineStr">
        <is>
          <r>
            <t xml:space="preserve">现浇混凝土边沟</t>
          </r>
        </is>
      </c>
      <c r="D17" s="10" t="inlineStr"/>
      <c r="E17" s="11" t="inlineStr"/>
      <c r="F17" s="11" t="inlineStr"/>
      <c r="G17" s="12" t="inlineStr"/>
      <c r="H17" s="1" t="inlineStr"/>
    </row>
    <row r="18" customHeight="1" ht="15">
      <c r="A18" s="1" t="inlineStr"/>
      <c r="B18" s="8" t="inlineStr">
        <is>
          <r>
            <t xml:space="preserve">-a</t>
          </r>
        </is>
      </c>
      <c r="C18" s="9" t="inlineStr">
        <is>
          <r>
            <t xml:space="preserve">现浇C20混凝土边沟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231.3</t>
          </r>
        </is>
      </c>
      <c r="F18" s="13" t="inlineStr"/>
      <c r="G18" s="14" t="inlineStr">
        <f>IF(ISBLANK(E18),"",IF(ISBLANK(F18),"",E18*F18))</f>
      </c>
      <c r="H18" s="1" t="inlineStr"/>
    </row>
    <row r="19" customHeight="1" ht="15">
      <c r="A19" s="1" t="inlineStr"/>
      <c r="B19" s="8" t="inlineStr">
        <is>
          <r>
            <t xml:space="preserve">-b</t>
          </r>
        </is>
      </c>
      <c r="C19" s="9" t="inlineStr">
        <is>
          <r>
            <t xml:space="preserve">M10砂浆抹面</t>
          </r>
        </is>
      </c>
      <c r="D19" s="10" t="inlineStr">
        <is>
          <r>
            <t xml:space="preserve">m2</t>
          </r>
        </is>
      </c>
      <c r="E19" s="11" t="inlineStr">
        <is>
          <r>
            <t xml:space="preserve">4898.1</t>
          </r>
        </is>
      </c>
      <c r="F19" s="13" t="inlineStr"/>
      <c r="G19" s="14" t="inlineStr">
        <f>IF(ISBLANK(E19),"",IF(ISBLANK(F19),"",E19*F19))</f>
      </c>
      <c r="H19" s="1" t="inlineStr"/>
    </row>
    <row r="20" customHeight="1" ht="15">
      <c r="A20" s="1" t="inlineStr"/>
      <c r="B20" s="8" t="inlineStr">
        <is>
          <r>
            <t xml:space="preserve">-c</t>
          </r>
        </is>
      </c>
      <c r="C20" s="9" t="inlineStr">
        <is>
          <r>
            <t xml:space="preserve">C30钢筋混凝土盖板</t>
          </r>
        </is>
      </c>
      <c r="D20" s="10" t="inlineStr">
        <is>
          <r>
            <t xml:space="preserve">m3</t>
          </r>
        </is>
      </c>
      <c r="E20" s="11" t="inlineStr">
        <is>
          <r>
            <t xml:space="preserve">6.3</t>
          </r>
        </is>
      </c>
      <c r="F20" s="13" t="inlineStr"/>
      <c r="G20" s="14" t="inlineStr">
        <f>IF(ISBLANK(E20),"",IF(ISBLANK(F20),"",E20*F20))</f>
      </c>
      <c r="H20" s="1" t="inlineStr"/>
    </row>
    <row r="21" customHeight="1" ht="15">
      <c r="A21" s="1" t="inlineStr"/>
      <c r="B21" s="8" t="inlineStr">
        <is>
          <r>
            <t xml:space="preserve">-d</t>
          </r>
        </is>
      </c>
      <c r="C21" s="9" t="inlineStr">
        <is>
          <r>
            <t xml:space="preserve">拆除旧浆砌边沟</t>
          </r>
        </is>
      </c>
      <c r="D21" s="10" t="inlineStr">
        <is>
          <r>
            <t xml:space="preserve">m3</t>
          </r>
        </is>
      </c>
      <c r="E21" s="11" t="inlineStr">
        <is>
          <r>
            <t xml:space="preserve">231.3</t>
          </r>
        </is>
      </c>
      <c r="F21" s="13" t="inlineStr"/>
      <c r="G21" s="14" t="inlineStr">
        <f>IF(ISBLANK(E21),"",IF(ISBLANK(F21),"",E21*F21))</f>
      </c>
      <c r="H21" s="1" t="inlineStr"/>
    </row>
    <row r="22" customHeight="1" ht="15">
      <c r="A22" s="1" t="inlineStr"/>
      <c r="B22" s="8" t="inlineStr">
        <is>
          <r>
            <t xml:space="preserve">207-4</t>
          </r>
        </is>
      </c>
      <c r="C22" s="9" t="inlineStr">
        <is>
          <r>
            <t xml:space="preserve">跌水与急流槽</t>
          </r>
        </is>
      </c>
      <c r="D22" s="10" t="inlineStr"/>
      <c r="E22" s="11" t="inlineStr"/>
      <c r="F22" s="11" t="inlineStr"/>
      <c r="G22" s="12" t="inlineStr"/>
      <c r="H22" s="1" t="inlineStr"/>
    </row>
    <row r="23" customHeight="1" ht="15">
      <c r="A23" s="1" t="inlineStr"/>
      <c r="B23" s="8" t="inlineStr">
        <is>
          <r>
            <t xml:space="preserve">-a</t>
          </r>
        </is>
      </c>
      <c r="C23" s="9" t="inlineStr">
        <is>
          <r>
            <t xml:space="preserve">C20混凝土</t>
          </r>
        </is>
      </c>
      <c r="D23" s="10" t="inlineStr">
        <is>
          <r>
            <t xml:space="preserve">m3</t>
          </r>
        </is>
      </c>
      <c r="E23" s="11" t="inlineStr">
        <is>
          <r>
            <t xml:space="preserve">17.9</t>
          </r>
        </is>
      </c>
      <c r="F23" s="13" t="inlineStr"/>
      <c r="G23" s="14" t="inlineStr">
        <f>IF(ISBLANK(E23),"",IF(ISBLANK(F23),"",E23*F23))</f>
      </c>
      <c r="H23" s="1" t="inlineStr"/>
    </row>
    <row r="24" customHeight="1" ht="15">
      <c r="A24" s="1" t="inlineStr"/>
      <c r="B24" s="8" t="inlineStr">
        <is>
          <r>
            <t xml:space="preserve">-b</t>
          </r>
        </is>
      </c>
      <c r="C24" s="9" t="inlineStr">
        <is>
          <r>
            <t xml:space="preserve">挖土方</t>
          </r>
        </is>
      </c>
      <c r="D24" s="10" t="inlineStr">
        <is>
          <r>
            <t xml:space="preserve">m3</t>
          </r>
        </is>
      </c>
      <c r="E24" s="11" t="inlineStr">
        <is>
          <r>
            <t xml:space="preserve">27</t>
          </r>
        </is>
      </c>
      <c r="F24" s="13" t="inlineStr"/>
      <c r="G24" s="14" t="inlineStr">
        <f>IF(ISBLANK(E24),"",IF(ISBLANK(F24),"",E24*F24))</f>
      </c>
      <c r="H24" s="1" t="inlineStr"/>
    </row>
    <row r="25" customHeight="1" ht="338">
      <c r="A25" s="1" t="inlineStr"/>
      <c r="B25" s="8" t="inlineStr"/>
      <c r="C25" s="9" t="inlineStr"/>
      <c r="D25" s="10" t="inlineStr"/>
      <c r="E25" s="11" t="inlineStr"/>
      <c r="F25" s="13" t="inlineStr"/>
      <c r="G25" s="14" t="inlineStr"/>
      <c r="H25" s="1" t="inlineStr"/>
    </row>
    <row r="26" customHeight="1" ht="15">
      <c r="A26" s="1" t="inlineStr"/>
      <c r="B26" s="15" t="inlineStr">
        <is>
          <r>
            <t xml:space="preserve">清单  第200章  合计   人民币</t>
          </r>
        </is>
      </c>
      <c r="C26" s="15" t="inlineStr"/>
      <c r="D26" s="16" t="inlineStr">
        <f>Sum(G1:G25)</f>
      </c>
      <c r="E26" s="16" t="inlineStr"/>
      <c r="F26" s="17" t="inlineStr">
        <is>
          <r>
            <t xml:space="preserve">元</t>
          </r>
        </is>
      </c>
      <c r="G26" s="17" t="inlineStr"/>
      <c r="H26" s="1" t="inlineStr"/>
    </row>
    <row r="27" customHeight="1" ht="27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</row>
  </sheetData>
  <sheetProtection password="EFD5" sheet="1" objects="1" scenarios="1"/>
  <mergeCells>
    <mergeCell ref="B2:G2"/>
    <mergeCell ref="B3:G3"/>
    <mergeCell ref="B4:G4"/>
    <mergeCell ref="B26:C26"/>
    <mergeCell ref="D26:E26"/>
    <mergeCell ref="F26:G26"/>
  </mergeCells>
  <pageMargins left="0.0" right="0.0" top="0.0" bottom="0.00" header="0.0" footer="0.0"/>
  <pageSetup orientation="portrait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20"/>
  <sheetViews>
    <sheetView workbookViewId="0"/>
  </sheetViews>
  <sheetFormatPr defaultRowHeight="15"/>
  <cols>
    <col min="1" max="1" customWidth="true" width="11.666667" collapsed="true"/>
    <col min="2" max="2" customWidth="true" width="8.333333" collapsed="true"/>
    <col min="3" max="3" customWidth="true" width="35.5" collapsed="true"/>
    <col min="4" max="4" customWidth="true" width="6.6666665" collapsed="true"/>
    <col min="5" max="5" customWidth="true" width="10.0" collapsed="true"/>
    <col min="6" max="6" customWidth="true" width="10.0" collapsed="true"/>
    <col min="7" max="7" customWidth="true" width="10.0" collapsed="true"/>
    <col min="8" max="8" customWidth="true" width="7.0" collapsed="tru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2" t="inlineStr">
        <is>
          <r>
            <t xml:space="preserve">  5.1 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33">
      <c r="A3" s="1" t="inlineStr"/>
      <c r="B3" s="3" t="inlineStr">
        <is>
          <r>
            <t xml:space="preserve">工程量清单表</t>
          </r>
        </is>
      </c>
      <c r="C3" s="3" t="inlineStr"/>
      <c r="D3" s="3" t="inlineStr"/>
      <c r="E3" s="3" t="inlineStr"/>
      <c r="F3" s="3" t="inlineStr"/>
      <c r="G3" s="3" t="inlineStr"/>
      <c r="H3" s="1" t="inlineStr"/>
    </row>
    <row r="4" customHeight="1" ht="22">
      <c r="A4" s="1" t="inlineStr"/>
      <c r="B4" s="4" t="inlineStr">
        <is>
          <r>
            <t xml:space="preserve">清单  第300章  路 面</t>
          </r>
        </is>
      </c>
      <c r="C4" s="4" t="inlineStr"/>
      <c r="D4" s="4" t="inlineStr"/>
      <c r="E4" s="4" t="inlineStr"/>
      <c r="F4" s="4" t="inlineStr"/>
      <c r="G4" s="4" t="inlineStr"/>
      <c r="H4" s="1" t="inlineStr"/>
    </row>
    <row r="5" customHeight="1" ht="17">
      <c r="A5" s="1" t="inlineStr"/>
      <c r="B5" s="5" t="inlineStr">
        <is>
          <r>
            <t xml:space="preserve">子目号</t>
          </r>
        </is>
      </c>
      <c r="C5" s="6" t="inlineStr">
        <is>
          <r>
            <t xml:space="preserve">子目名称</t>
          </r>
        </is>
      </c>
      <c r="D5" s="6" t="inlineStr">
        <is>
          <r>
            <t xml:space="preserve">单位</t>
          </r>
        </is>
      </c>
      <c r="E5" s="6" t="inlineStr">
        <is>
          <r>
            <t xml:space="preserve">数量</t>
          </r>
        </is>
      </c>
      <c r="F5" s="6" t="inlineStr">
        <is>
          <r>
            <t xml:space="preserve">单价</t>
          </r>
        </is>
      </c>
      <c r="G5" s="7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304</t>
          </r>
        </is>
      </c>
      <c r="C6" s="9" t="inlineStr">
        <is>
          <r>
            <t xml:space="preserve">水泥稳定土底基层、基层</t>
          </r>
        </is>
      </c>
      <c r="D6" s="10" t="inlineStr"/>
      <c r="E6" s="11" t="inlineStr"/>
      <c r="F6" s="11" t="inlineStr"/>
      <c r="G6" s="12" t="inlineStr"/>
      <c r="H6" s="1" t="inlineStr"/>
    </row>
    <row r="7" customHeight="1" ht="15">
      <c r="A7" s="1" t="inlineStr"/>
      <c r="B7" s="8" t="inlineStr">
        <is>
          <r>
            <t xml:space="preserve">304-1</t>
          </r>
        </is>
      </c>
      <c r="C7" s="9" t="inlineStr">
        <is>
          <r>
            <t xml:space="preserve">水泥稳定碎石基层</t>
          </r>
        </is>
      </c>
      <c r="D7" s="10" t="inlineStr"/>
      <c r="E7" s="11" t="inlineStr"/>
      <c r="F7" s="11" t="inlineStr"/>
      <c r="G7" s="12" t="inlineStr"/>
      <c r="H7" s="1" t="inlineStr"/>
    </row>
    <row r="8" customHeight="1" ht="15">
      <c r="A8" s="1" t="inlineStr"/>
      <c r="B8" s="8" t="inlineStr">
        <is>
          <r>
            <t xml:space="preserve">-a</t>
          </r>
        </is>
      </c>
      <c r="C8" s="9" t="inlineStr">
        <is>
          <r>
            <t xml:space="preserve">厚180mm</t>
          </r>
        </is>
      </c>
      <c r="D8" s="10" t="inlineStr">
        <is>
          <r>
            <t xml:space="preserve">m2</t>
          </r>
        </is>
      </c>
      <c r="E8" s="11" t="inlineStr">
        <is>
          <r>
            <t xml:space="preserve">10594</t>
          </r>
        </is>
      </c>
      <c r="F8" s="13" t="inlineStr"/>
      <c r="G8" s="14" t="inlineStr">
        <f>IF(ISBLANK(E8),"",IF(ISBLANK(F8),"",E8*F8))</f>
      </c>
      <c r="H8" s="1" t="inlineStr"/>
    </row>
    <row r="9" customHeight="1" ht="15">
      <c r="A9" s="1" t="inlineStr"/>
      <c r="B9" s="8" t="inlineStr">
        <is>
          <r>
            <t xml:space="preserve">-b</t>
          </r>
        </is>
      </c>
      <c r="C9" s="9" t="inlineStr">
        <is>
          <r>
            <t xml:space="preserve">厚160mm</t>
          </r>
        </is>
      </c>
      <c r="D9" s="10" t="inlineStr">
        <is>
          <r>
            <t xml:space="preserve">m2</t>
          </r>
        </is>
      </c>
      <c r="E9" s="11" t="inlineStr">
        <is>
          <r>
            <t xml:space="preserve">100</t>
          </r>
        </is>
      </c>
      <c r="F9" s="13" t="inlineStr"/>
      <c r="G9" s="14" t="inlineStr">
        <f>IF(ISBLANK(E9),"",IF(ISBLANK(F9),"",E9*F9))</f>
      </c>
      <c r="H9" s="1" t="inlineStr"/>
    </row>
    <row r="10" customHeight="1" ht="15">
      <c r="A10" s="1" t="inlineStr"/>
      <c r="B10" s="8" t="inlineStr">
        <is>
          <r>
            <t xml:space="preserve">304-5</t>
          </r>
        </is>
      </c>
      <c r="C10" s="9" t="inlineStr">
        <is>
          <r>
            <t xml:space="preserve">水泥稳定碎石调平层</t>
          </r>
        </is>
      </c>
      <c r="D10" s="10" t="inlineStr">
        <is>
          <r>
            <t xml:space="preserve">m3</t>
          </r>
        </is>
      </c>
      <c r="E10" s="11" t="inlineStr">
        <is>
          <r>
            <t xml:space="preserve">59.8</t>
          </r>
        </is>
      </c>
      <c r="F10" s="13" t="inlineStr"/>
      <c r="G10" s="14" t="inlineStr">
        <f>IF(ISBLANK(E10),"",IF(ISBLANK(F10),"",E10*F10))</f>
      </c>
      <c r="H10" s="1" t="inlineStr"/>
    </row>
    <row r="11" customHeight="1" ht="15">
      <c r="A11" s="1" t="inlineStr"/>
      <c r="B11" s="8" t="inlineStr">
        <is>
          <r>
            <t xml:space="preserve">309</t>
          </r>
        </is>
      </c>
      <c r="C11" s="9" t="inlineStr">
        <is>
          <r>
            <t xml:space="preserve">热拌沥青混合料面层</t>
          </r>
        </is>
      </c>
      <c r="D11" s="10" t="inlineStr"/>
      <c r="E11" s="11" t="inlineStr"/>
      <c r="F11" s="11" t="inlineStr"/>
      <c r="G11" s="12" t="inlineStr"/>
      <c r="H11" s="1" t="inlineStr"/>
    </row>
    <row r="12" customHeight="1" ht="15">
      <c r="A12" s="1" t="inlineStr"/>
      <c r="B12" s="8" t="inlineStr">
        <is>
          <r>
            <t xml:space="preserve">309-1</t>
          </r>
        </is>
      </c>
      <c r="C12" s="9" t="inlineStr">
        <is>
          <r>
            <t xml:space="preserve">AC-13细粒式沥青混凝土面层</t>
          </r>
        </is>
      </c>
      <c r="D12" s="10" t="inlineStr"/>
      <c r="E12" s="11" t="inlineStr"/>
      <c r="F12" s="11" t="inlineStr"/>
      <c r="G12" s="12" t="inlineStr"/>
      <c r="H12" s="1" t="inlineStr"/>
    </row>
    <row r="13" customHeight="1" ht="15">
      <c r="A13" s="1" t="inlineStr"/>
      <c r="B13" s="8" t="inlineStr">
        <is>
          <r>
            <t xml:space="preserve">-a</t>
          </r>
        </is>
      </c>
      <c r="C13" s="9" t="inlineStr">
        <is>
          <r>
            <t xml:space="preserve">厚40mm</t>
          </r>
        </is>
      </c>
      <c r="D13" s="10" t="inlineStr">
        <is>
          <r>
            <t xml:space="preserve">m2</t>
          </r>
        </is>
      </c>
      <c r="E13" s="11" t="inlineStr">
        <is>
          <r>
            <t xml:space="preserve">10660</t>
          </r>
        </is>
      </c>
      <c r="F13" s="13" t="inlineStr"/>
      <c r="G13" s="14" t="inlineStr">
        <f>IF(ISBLANK(E13),"",IF(ISBLANK(F13),"",E13*F13))</f>
      </c>
      <c r="H13" s="1" t="inlineStr"/>
    </row>
    <row r="14" customHeight="1" ht="15">
      <c r="A14" s="1" t="inlineStr"/>
      <c r="B14" s="8" t="inlineStr">
        <is>
          <r>
            <t xml:space="preserve">310</t>
          </r>
        </is>
      </c>
      <c r="C14" s="9" t="inlineStr">
        <is>
          <r>
            <t xml:space="preserve">沥青表面处置与封层</t>
          </r>
        </is>
      </c>
      <c r="D14" s="10" t="inlineStr"/>
      <c r="E14" s="11" t="inlineStr"/>
      <c r="F14" s="11" t="inlineStr"/>
      <c r="G14" s="12" t="inlineStr"/>
      <c r="H14" s="1" t="inlineStr"/>
    </row>
    <row r="15" customHeight="1" ht="15">
      <c r="A15" s="1" t="inlineStr"/>
      <c r="B15" s="8" t="inlineStr">
        <is>
          <r>
            <t xml:space="preserve">310-2</t>
          </r>
        </is>
      </c>
      <c r="C15" s="9" t="inlineStr">
        <is>
          <r>
            <t xml:space="preserve">封层</t>
          </r>
        </is>
      </c>
      <c r="D15" s="10" t="inlineStr">
        <is>
          <r>
            <t xml:space="preserve">m2</t>
          </r>
        </is>
      </c>
      <c r="E15" s="11" t="inlineStr">
        <is>
          <r>
            <t xml:space="preserve">10776</t>
          </r>
        </is>
      </c>
      <c r="F15" s="13" t="inlineStr"/>
      <c r="G15" s="14" t="inlineStr">
        <f>IF(ISBLANK(E15),"",IF(ISBLANK(F15),"",E15*F15))</f>
      </c>
      <c r="H15" s="1" t="inlineStr"/>
    </row>
    <row r="16" customHeight="1" ht="15">
      <c r="A16" s="1" t="inlineStr"/>
      <c r="B16" s="8" t="inlineStr">
        <is>
          <r>
            <t xml:space="preserve">313</t>
          </r>
        </is>
      </c>
      <c r="C16" s="9" t="inlineStr">
        <is>
          <r>
            <t xml:space="preserve">路肩培土、中央分隔带回填土、土路肩加固及路缘石</t>
          </r>
        </is>
      </c>
      <c r="D16" s="10" t="inlineStr"/>
      <c r="E16" s="11" t="inlineStr"/>
      <c r="F16" s="11" t="inlineStr"/>
      <c r="G16" s="12" t="inlineStr"/>
      <c r="H16" s="1" t="inlineStr"/>
    </row>
    <row r="17" customHeight="1" ht="15">
      <c r="A17" s="1" t="inlineStr"/>
      <c r="B17" s="8" t="inlineStr">
        <is>
          <r>
            <t xml:space="preserve">313-3</t>
          </r>
        </is>
      </c>
      <c r="C17" s="9" t="inlineStr">
        <is>
          <r>
            <t xml:space="preserve">现浇混凝土加固土路肩</t>
          </r>
        </is>
      </c>
      <c r="D17" s="10" t="inlineStr">
        <is>
          <r>
            <t xml:space="preserve">m3</t>
          </r>
        </is>
      </c>
      <c r="E17" s="11" t="inlineStr">
        <is>
          <r>
            <t xml:space="preserve">193.6</t>
          </r>
        </is>
      </c>
      <c r="F17" s="13" t="inlineStr"/>
      <c r="G17" s="14" t="inlineStr">
        <f>IF(ISBLANK(E17),"",IF(ISBLANK(F17),"",E17*F17))</f>
      </c>
      <c r="H17" s="1" t="inlineStr"/>
    </row>
    <row r="18" customHeight="1" ht="443">
      <c r="A18" s="1" t="inlineStr"/>
      <c r="B18" s="8" t="inlineStr"/>
      <c r="C18" s="9" t="inlineStr"/>
      <c r="D18" s="10" t="inlineStr"/>
      <c r="E18" s="11" t="inlineStr"/>
      <c r="F18" s="13" t="inlineStr"/>
      <c r="G18" s="14" t="inlineStr"/>
      <c r="H18" s="1" t="inlineStr"/>
    </row>
    <row r="19" customHeight="1" ht="15">
      <c r="A19" s="1" t="inlineStr"/>
      <c r="B19" s="15" t="inlineStr">
        <is>
          <r>
            <t xml:space="preserve">清单  第300章  合计   人民币</t>
          </r>
        </is>
      </c>
      <c r="C19" s="15" t="inlineStr"/>
      <c r="D19" s="16" t="inlineStr">
        <f>Sum(G1:G18)</f>
      </c>
      <c r="E19" s="16" t="inlineStr"/>
      <c r="F19" s="17" t="inlineStr">
        <is>
          <r>
            <t xml:space="preserve">元</t>
          </r>
        </is>
      </c>
      <c r="G19" s="17" t="inlineStr"/>
      <c r="H19" s="1" t="inlineStr"/>
    </row>
    <row r="20" customHeight="1" ht="27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</row>
  </sheetData>
  <sheetProtection password="EFD5" sheet="1" objects="1" scenarios="1"/>
  <mergeCells>
    <mergeCell ref="B2:G2"/>
    <mergeCell ref="B3:G3"/>
    <mergeCell ref="B4:G4"/>
    <mergeCell ref="B19:C19"/>
    <mergeCell ref="D19:E19"/>
    <mergeCell ref="F19:G19"/>
  </mergeCells>
  <pageMargins left="0.0" right="0.0" top="0.0" bottom="0.00" header="0.0" footer="0.0"/>
  <pageSetup orientation="portrait" paperSize="9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3"/>
  <sheetViews>
    <sheetView workbookViewId="0"/>
  </sheetViews>
  <sheetFormatPr defaultRowHeight="15"/>
  <cols>
    <col min="1" max="1" customWidth="true" width="11.666667" collapsed="true"/>
    <col min="2" max="2" customWidth="true" width="8.333333" collapsed="true"/>
    <col min="3" max="3" customWidth="true" width="35.5" collapsed="true"/>
    <col min="4" max="4" customWidth="true" width="6.6666665" collapsed="true"/>
    <col min="5" max="5" customWidth="true" width="10.0" collapsed="true"/>
    <col min="6" max="6" customWidth="true" width="10.0" collapsed="true"/>
    <col min="7" max="7" customWidth="true" width="10.0" collapsed="true"/>
    <col min="8" max="8" customWidth="true" width="7.0" collapsed="tru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2" t="inlineStr">
        <is>
          <r>
            <t xml:space="preserve">  5.1 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33">
      <c r="A3" s="1" t="inlineStr"/>
      <c r="B3" s="3" t="inlineStr">
        <is>
          <r>
            <t xml:space="preserve">工程量清单表</t>
          </r>
        </is>
      </c>
      <c r="C3" s="3" t="inlineStr"/>
      <c r="D3" s="3" t="inlineStr"/>
      <c r="E3" s="3" t="inlineStr"/>
      <c r="F3" s="3" t="inlineStr"/>
      <c r="G3" s="3" t="inlineStr"/>
      <c r="H3" s="1" t="inlineStr"/>
    </row>
    <row r="4" customHeight="1" ht="22">
      <c r="A4" s="1" t="inlineStr"/>
      <c r="B4" s="4" t="inlineStr">
        <is>
          <r>
            <t xml:space="preserve">清单  第400章  桥梁、涵洞</t>
          </r>
        </is>
      </c>
      <c r="C4" s="4" t="inlineStr"/>
      <c r="D4" s="4" t="inlineStr"/>
      <c r="E4" s="4" t="inlineStr"/>
      <c r="F4" s="4" t="inlineStr"/>
      <c r="G4" s="4" t="inlineStr"/>
      <c r="H4" s="1" t="inlineStr"/>
    </row>
    <row r="5" customHeight="1" ht="17">
      <c r="A5" s="1" t="inlineStr"/>
      <c r="B5" s="5" t="inlineStr">
        <is>
          <r>
            <t xml:space="preserve">子目号</t>
          </r>
        </is>
      </c>
      <c r="C5" s="6" t="inlineStr">
        <is>
          <r>
            <t xml:space="preserve">子目名称</t>
          </r>
        </is>
      </c>
      <c r="D5" s="6" t="inlineStr">
        <is>
          <r>
            <t xml:space="preserve">单位</t>
          </r>
        </is>
      </c>
      <c r="E5" s="6" t="inlineStr">
        <is>
          <r>
            <t xml:space="preserve">数量</t>
          </r>
        </is>
      </c>
      <c r="F5" s="6" t="inlineStr">
        <is>
          <r>
            <t xml:space="preserve">单价</t>
          </r>
        </is>
      </c>
      <c r="G5" s="7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422</t>
          </r>
        </is>
      </c>
      <c r="C6" s="9" t="inlineStr">
        <is>
          <r>
            <t xml:space="preserve">裂缝处理</t>
          </r>
        </is>
      </c>
      <c r="D6" s="10" t="inlineStr">
        <is>
          <r>
            <t xml:space="preserve">m</t>
          </r>
        </is>
      </c>
      <c r="E6" s="11" t="inlineStr">
        <is>
          <r>
            <t xml:space="preserve">43</t>
          </r>
        </is>
      </c>
      <c r="F6" s="13" t="inlineStr"/>
      <c r="G6" s="14" t="inlineStr">
        <f>IF(ISBLANK(E6),"",IF(ISBLANK(F6),"",E6*F6))</f>
      </c>
      <c r="H6" s="1" t="inlineStr"/>
    </row>
    <row r="7" customHeight="1" ht="15">
      <c r="A7" s="1" t="inlineStr"/>
      <c r="B7" s="8" t="inlineStr">
        <is>
          <r>
            <t xml:space="preserve">423</t>
          </r>
        </is>
      </c>
      <c r="C7" s="9" t="inlineStr">
        <is>
          <r>
            <t xml:space="preserve">聚合物砂浆缺陷修补</t>
          </r>
        </is>
      </c>
      <c r="D7" s="10" t="inlineStr">
        <is>
          <r>
            <t xml:space="preserve">m2</t>
          </r>
        </is>
      </c>
      <c r="E7" s="11" t="inlineStr">
        <is>
          <r>
            <t xml:space="preserve">198.94</t>
          </r>
        </is>
      </c>
      <c r="F7" s="13" t="inlineStr"/>
      <c r="G7" s="14" t="inlineStr">
        <f>IF(ISBLANK(E7),"",IF(ISBLANK(F7),"",E7*F7))</f>
      </c>
      <c r="H7" s="1" t="inlineStr"/>
    </row>
    <row r="8" customHeight="1" ht="15">
      <c r="A8" s="1" t="inlineStr"/>
      <c r="B8" s="8" t="inlineStr">
        <is>
          <r>
            <t xml:space="preserve">424</t>
          </r>
        </is>
      </c>
      <c r="C8" s="9" t="inlineStr">
        <is>
          <r>
            <t xml:space="preserve">护栏钻孔</t>
          </r>
        </is>
      </c>
      <c r="D8" s="10" t="inlineStr">
        <is>
          <r>
            <t xml:space="preserve">个</t>
          </r>
        </is>
      </c>
      <c r="E8" s="11" t="inlineStr">
        <is>
          <r>
            <t xml:space="preserve">8</t>
          </r>
        </is>
      </c>
      <c r="F8" s="13" t="inlineStr"/>
      <c r="G8" s="14" t="inlineStr">
        <f>IF(ISBLANK(E8),"",IF(ISBLANK(F8),"",E8*F8))</f>
      </c>
      <c r="H8" s="1" t="inlineStr"/>
    </row>
    <row r="9" customHeight="1" ht="15">
      <c r="A9" s="1" t="inlineStr"/>
      <c r="B9" s="8" t="inlineStr">
        <is>
          <r>
            <t xml:space="preserve">425</t>
          </r>
        </is>
      </c>
      <c r="C9" s="9" t="inlineStr">
        <is>
          <r>
            <t xml:space="preserve">施工支架</t>
          </r>
        </is>
      </c>
      <c r="D9" s="10" t="inlineStr">
        <is>
          <r>
            <t xml:space="preserve">m2</t>
          </r>
        </is>
      </c>
      <c r="E9" s="11" t="inlineStr">
        <is>
          <r>
            <t xml:space="preserve">312</t>
          </r>
        </is>
      </c>
      <c r="F9" s="13" t="inlineStr"/>
      <c r="G9" s="14" t="inlineStr">
        <f>IF(ISBLANK(E9),"",IF(ISBLANK(F9),"",E9*F9))</f>
      </c>
      <c r="H9" s="1" t="inlineStr"/>
    </row>
    <row r="10" customHeight="1" ht="15">
      <c r="A10" s="1" t="inlineStr"/>
      <c r="B10" s="8" t="inlineStr">
        <is>
          <r>
            <t xml:space="preserve">426</t>
          </r>
        </is>
      </c>
      <c r="C10" s="9" t="inlineStr">
        <is>
          <r>
            <t xml:space="preserve">桥梁信息公示牌</t>
          </r>
        </is>
      </c>
      <c r="D10" s="10" t="inlineStr">
        <is>
          <r>
            <t xml:space="preserve">块</t>
          </r>
        </is>
      </c>
      <c r="E10" s="11" t="inlineStr">
        <is>
          <r>
            <t xml:space="preserve">2</t>
          </r>
        </is>
      </c>
      <c r="F10" s="13" t="inlineStr"/>
      <c r="G10" s="14" t="inlineStr">
        <f>IF(ISBLANK(E10),"",IF(ISBLANK(F10),"",E10*F10))</f>
      </c>
      <c r="H10" s="1" t="inlineStr"/>
    </row>
    <row r="11" customHeight="1" ht="548">
      <c r="A11" s="1" t="inlineStr"/>
      <c r="B11" s="8" t="inlineStr"/>
      <c r="C11" s="9" t="inlineStr"/>
      <c r="D11" s="10" t="inlineStr"/>
      <c r="E11" s="11" t="inlineStr"/>
      <c r="F11" s="13" t="inlineStr"/>
      <c r="G11" s="14" t="inlineStr"/>
      <c r="H11" s="1" t="inlineStr"/>
    </row>
    <row r="12" customHeight="1" ht="15">
      <c r="A12" s="1" t="inlineStr"/>
      <c r="B12" s="15" t="inlineStr">
        <is>
          <r>
            <t xml:space="preserve">清单  第400章  合计   人民币</t>
          </r>
        </is>
      </c>
      <c r="C12" s="15" t="inlineStr"/>
      <c r="D12" s="16" t="inlineStr">
        <f>Sum(G1:G11)</f>
      </c>
      <c r="E12" s="16" t="inlineStr"/>
      <c r="F12" s="17" t="inlineStr">
        <is>
          <r>
            <t xml:space="preserve">元</t>
          </r>
        </is>
      </c>
      <c r="G12" s="17" t="inlineStr"/>
      <c r="H12" s="1" t="inlineStr"/>
    </row>
    <row r="13" customHeight="1" ht="27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</row>
  </sheetData>
  <sheetProtection password="EFD5" sheet="1" objects="1" scenarios="1"/>
  <mergeCells>
    <mergeCell ref="B2:G2"/>
    <mergeCell ref="B3:G3"/>
    <mergeCell ref="B4:G4"/>
    <mergeCell ref="B12:C12"/>
    <mergeCell ref="D12:E12"/>
    <mergeCell ref="F12:G12"/>
  </mergeCells>
  <pageMargins left="0.0" right="0.0" top="0.0" bottom="0.00" header="0.0" footer="0.0"/>
  <pageSetup orientation="portrait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5"/>
  <sheetViews>
    <sheetView workbookViewId="0"/>
  </sheetViews>
  <sheetFormatPr defaultRowHeight="15"/>
  <cols>
    <col min="1" max="1" customWidth="true" width="11.666667" collapsed="true"/>
    <col min="2" max="2" customWidth="true" width="8.333333" collapsed="true"/>
    <col min="3" max="3" customWidth="true" width="35.5" collapsed="true"/>
    <col min="4" max="4" customWidth="true" width="6.6666665" collapsed="true"/>
    <col min="5" max="5" customWidth="true" width="10.0" collapsed="true"/>
    <col min="6" max="6" customWidth="true" width="10.0" collapsed="true"/>
    <col min="7" max="7" customWidth="true" width="10.0" collapsed="true"/>
    <col min="8" max="8" customWidth="true" width="7.0" collapsed="tru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2" t="inlineStr">
        <is>
          <r>
            <t xml:space="preserve">  5.1 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33">
      <c r="A3" s="1" t="inlineStr"/>
      <c r="B3" s="3" t="inlineStr">
        <is>
          <r>
            <t xml:space="preserve">工程量清单表</t>
          </r>
        </is>
      </c>
      <c r="C3" s="3" t="inlineStr"/>
      <c r="D3" s="3" t="inlineStr"/>
      <c r="E3" s="3" t="inlineStr"/>
      <c r="F3" s="3" t="inlineStr"/>
      <c r="G3" s="3" t="inlineStr"/>
      <c r="H3" s="1" t="inlineStr"/>
    </row>
    <row r="4" customHeight="1" ht="22">
      <c r="A4" s="1" t="inlineStr"/>
      <c r="B4" s="4" t="inlineStr">
        <is>
          <r>
            <t xml:space="preserve">清单  第600章  安全设施及预埋管线</t>
          </r>
        </is>
      </c>
      <c r="C4" s="4" t="inlineStr"/>
      <c r="D4" s="4" t="inlineStr"/>
      <c r="E4" s="4" t="inlineStr"/>
      <c r="F4" s="4" t="inlineStr"/>
      <c r="G4" s="4" t="inlineStr"/>
      <c r="H4" s="1" t="inlineStr"/>
    </row>
    <row r="5" customHeight="1" ht="17">
      <c r="A5" s="1" t="inlineStr"/>
      <c r="B5" s="5" t="inlineStr">
        <is>
          <r>
            <t xml:space="preserve">子目号</t>
          </r>
        </is>
      </c>
      <c r="C5" s="6" t="inlineStr">
        <is>
          <r>
            <t xml:space="preserve">子目名称</t>
          </r>
        </is>
      </c>
      <c r="D5" s="6" t="inlineStr">
        <is>
          <r>
            <t xml:space="preserve">单位</t>
          </r>
        </is>
      </c>
      <c r="E5" s="6" t="inlineStr">
        <is>
          <r>
            <t xml:space="preserve">数量</t>
          </r>
        </is>
      </c>
      <c r="F5" s="6" t="inlineStr">
        <is>
          <r>
            <t xml:space="preserve">单价</t>
          </r>
        </is>
      </c>
      <c r="G5" s="7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604</t>
          </r>
        </is>
      </c>
      <c r="C6" s="9" t="inlineStr">
        <is>
          <r>
            <t xml:space="preserve">道路交通标志</t>
          </r>
        </is>
      </c>
      <c r="D6" s="10" t="inlineStr"/>
      <c r="E6" s="11" t="inlineStr"/>
      <c r="F6" s="11" t="inlineStr"/>
      <c r="G6" s="12" t="inlineStr"/>
      <c r="H6" s="1" t="inlineStr"/>
    </row>
    <row r="7" customHeight="1" ht="15">
      <c r="A7" s="1" t="inlineStr"/>
      <c r="B7" s="8" t="inlineStr">
        <is>
          <r>
            <t xml:space="preserve">604-1</t>
          </r>
        </is>
      </c>
      <c r="C7" s="9" t="inlineStr">
        <is>
          <r>
            <t xml:space="preserve">单柱式交通标志</t>
          </r>
        </is>
      </c>
      <c r="D7" s="10" t="inlineStr"/>
      <c r="E7" s="11" t="inlineStr"/>
      <c r="F7" s="11" t="inlineStr"/>
      <c r="G7" s="12" t="inlineStr"/>
      <c r="H7" s="1" t="inlineStr"/>
    </row>
    <row r="8" customHeight="1" ht="15">
      <c r="A8" s="1" t="inlineStr"/>
      <c r="B8" s="8" t="inlineStr">
        <is>
          <r>
            <t xml:space="preserve">-a</t>
          </r>
        </is>
      </c>
      <c r="C8" s="9" t="inlineStr">
        <is>
          <r>
            <t xml:space="preserve">D=600mm+D=600mm</t>
          </r>
        </is>
      </c>
      <c r="D8" s="10" t="inlineStr">
        <is>
          <r>
            <t xml:space="preserve">个</t>
          </r>
        </is>
      </c>
      <c r="E8" s="11" t="inlineStr">
        <is>
          <r>
            <t xml:space="preserve">2</t>
          </r>
        </is>
      </c>
      <c r="F8" s="13" t="inlineStr"/>
      <c r="G8" s="14" t="inlineStr">
        <f>IF(ISBLANK(E8),"",IF(ISBLANK(F8),"",E8*F8))</f>
      </c>
      <c r="H8" s="1" t="inlineStr"/>
    </row>
    <row r="9" customHeight="1" ht="15">
      <c r="A9" s="1" t="inlineStr"/>
      <c r="B9" s="8" t="inlineStr">
        <is>
          <r>
            <t xml:space="preserve">605</t>
          </r>
        </is>
      </c>
      <c r="C9" s="9" t="inlineStr">
        <is>
          <r>
            <t xml:space="preserve">道路交通标线</t>
          </r>
        </is>
      </c>
      <c r="D9" s="10" t="inlineStr"/>
      <c r="E9" s="11" t="inlineStr"/>
      <c r="F9" s="11" t="inlineStr"/>
      <c r="G9" s="12" t="inlineStr"/>
      <c r="H9" s="1" t="inlineStr"/>
    </row>
    <row r="10" customHeight="1" ht="15">
      <c r="A10" s="1" t="inlineStr"/>
      <c r="B10" s="8" t="inlineStr">
        <is>
          <r>
            <t xml:space="preserve">605-1</t>
          </r>
        </is>
      </c>
      <c r="C10" s="9" t="inlineStr">
        <is>
          <r>
            <t xml:space="preserve">热熔型涂料路面标线</t>
          </r>
        </is>
      </c>
      <c r="D10" s="10" t="inlineStr"/>
      <c r="E10" s="11" t="inlineStr"/>
      <c r="F10" s="11" t="inlineStr"/>
      <c r="G10" s="12" t="inlineStr"/>
      <c r="H10" s="1" t="inlineStr"/>
    </row>
    <row r="11" customHeight="1" ht="15">
      <c r="A11" s="1" t="inlineStr"/>
      <c r="B11" s="8" t="inlineStr">
        <is>
          <r>
            <t xml:space="preserve">-a</t>
          </r>
        </is>
      </c>
      <c r="C11" s="9" t="inlineStr">
        <is>
          <r>
            <t xml:space="preserve">热熔标线</t>
          </r>
        </is>
      </c>
      <c r="D11" s="10" t="inlineStr">
        <is>
          <r>
            <t xml:space="preserve">m2</t>
          </r>
        </is>
      </c>
      <c r="E11" s="11" t="inlineStr">
        <is>
          <r>
            <t xml:space="preserve">78</t>
          </r>
        </is>
      </c>
      <c r="F11" s="13" t="inlineStr"/>
      <c r="G11" s="14" t="inlineStr">
        <f>IF(ISBLANK(E11),"",IF(ISBLANK(F11),"",E11*F11))</f>
      </c>
      <c r="H11" s="1" t="inlineStr"/>
    </row>
    <row r="12" customHeight="1" ht="15">
      <c r="A12" s="1" t="inlineStr"/>
      <c r="B12" s="8" t="inlineStr">
        <is>
          <r>
            <t xml:space="preserve">609</t>
          </r>
        </is>
      </c>
      <c r="C12" s="9" t="inlineStr">
        <is>
          <r>
            <t xml:space="preserve">道口标注</t>
          </r>
        </is>
      </c>
      <c r="D12" s="10" t="inlineStr">
        <is>
          <r>
            <t xml:space="preserve">根</t>
          </r>
        </is>
      </c>
      <c r="E12" s="11" t="inlineStr">
        <is>
          <r>
            <t xml:space="preserve">8</t>
          </r>
        </is>
      </c>
      <c r="F12" s="13" t="inlineStr"/>
      <c r="G12" s="14" t="inlineStr">
        <f>IF(ISBLANK(E12),"",IF(ISBLANK(F12),"",E12*F12))</f>
      </c>
      <c r="H12" s="1" t="inlineStr"/>
    </row>
    <row r="13" customHeight="1" ht="518">
      <c r="A13" s="1" t="inlineStr"/>
      <c r="B13" s="8" t="inlineStr"/>
      <c r="C13" s="9" t="inlineStr"/>
      <c r="D13" s="10" t="inlineStr"/>
      <c r="E13" s="11" t="inlineStr"/>
      <c r="F13" s="13" t="inlineStr"/>
      <c r="G13" s="14" t="inlineStr"/>
      <c r="H13" s="1" t="inlineStr"/>
    </row>
    <row r="14" customHeight="1" ht="15">
      <c r="A14" s="1" t="inlineStr"/>
      <c r="B14" s="15" t="inlineStr">
        <is>
          <r>
            <t xml:space="preserve">清单  第600章  合计   人民币</t>
          </r>
        </is>
      </c>
      <c r="C14" s="15" t="inlineStr"/>
      <c r="D14" s="16" t="inlineStr">
        <f>Sum(G1:G13)</f>
      </c>
      <c r="E14" s="16" t="inlineStr"/>
      <c r="F14" s="17" t="inlineStr">
        <is>
          <r>
            <t xml:space="preserve">元</t>
          </r>
        </is>
      </c>
      <c r="G14" s="17" t="inlineStr"/>
      <c r="H14" s="1" t="inlineStr"/>
    </row>
    <row r="15" customHeight="1" ht="27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</row>
  </sheetData>
  <sheetProtection password="EFD5" sheet="1" objects="1" scenarios="1"/>
  <mergeCells>
    <mergeCell ref="B2:G2"/>
    <mergeCell ref="B3:G3"/>
    <mergeCell ref="B4:G4"/>
    <mergeCell ref="B14:C14"/>
    <mergeCell ref="D14:E14"/>
    <mergeCell ref="F14:G14"/>
  </mergeCells>
  <pageMargins left="0.0" right="0.0" top="0.0" bottom="0.00" header="0.0" footer="0.0"/>
  <pageSetup orientation="portrait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9"/>
  <sheetViews>
    <sheetView workbookViewId="0"/>
  </sheetViews>
  <sheetFormatPr defaultRowHeight="15"/>
  <cols>
    <col min="1" max="1" customWidth="true" width="11.666667" collapsed="true"/>
    <col min="2" max="2" customWidth="true" width="6.6666665" collapsed="true"/>
    <col min="3" max="3" customWidth="true" width="8.333333" collapsed="true"/>
    <col min="4" max="4" customWidth="true" width="28.833334" collapsed="true"/>
    <col min="5" max="5" customWidth="true" width="25.0" collapsed="true"/>
    <col min="6" max="6" customWidth="true" width="11.666667" collapsed="true"/>
    <col min="7" max="7" customWidth="true" width="7.0" collapsed="tru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18" t="inlineStr">
        <is>
          <r>
            <t xml:space="preserve">5.4 投标报价汇总表</t>
          </r>
        </is>
      </c>
      <c r="C2" s="18" t="inlineStr"/>
      <c r="D2" s="18" t="inlineStr"/>
      <c r="E2" s="18" t="inlineStr"/>
      <c r="F2" s="18" t="inlineStr"/>
      <c r="G2" s="1" t="inlineStr"/>
    </row>
    <row r="3" customHeight="1" ht="15">
      <c r="A3" s="1" t="inlineStr"/>
      <c r="B3" s="19" t="inlineStr">
        <is>
          <r>
            <t xml:space="preserve">合同段：南桥村通村路</t>
          </r>
        </is>
      </c>
      <c r="C3" s="19" t="inlineStr"/>
      <c r="D3" s="19" t="inlineStr"/>
      <c r="E3" s="20" t="inlineStr"/>
      <c r="F3" s="20" t="inlineStr"/>
      <c r="G3" s="1" t="inlineStr"/>
    </row>
    <row r="4" customHeight="1" ht="1">
      <c r="A4" s="1" t="inlineStr"/>
      <c r="B4" s="1" t="inlineStr"/>
      <c r="C4" s="1" t="inlineStr"/>
      <c r="D4" s="1" t="inlineStr"/>
      <c r="E4" s="1" t="inlineStr"/>
      <c r="F4" s="1" t="inlineStr"/>
      <c r="G4" s="1" t="inlineStr"/>
    </row>
    <row r="5" customHeight="1" ht="25">
      <c r="A5" s="1" t="inlineStr"/>
      <c r="B5" s="21" t="inlineStr">
        <is>
          <r>
            <t xml:space="preserve">序号</t>
          </r>
        </is>
      </c>
      <c r="C5" s="22" t="inlineStr">
        <is>
          <r>
            <t xml:space="preserve">章次</t>
          </r>
        </is>
      </c>
      <c r="D5" s="22" t="inlineStr">
        <is>
          <r>
            <t xml:space="preserve">科目名称</t>
          </r>
        </is>
      </c>
      <c r="E5" s="22" t="inlineStr"/>
      <c r="F5" s="23" t="inlineStr">
        <is>
          <r>
            <t xml:space="preserve">金额（元）</t>
          </r>
        </is>
      </c>
      <c r="G5" s="1" t="inlineStr"/>
    </row>
    <row r="6" customHeight="1" ht="15">
      <c r="A6" s="1" t="inlineStr"/>
      <c r="B6" s="8" t="inlineStr">
        <is>
          <r>
            <t xml:space="preserve">1</t>
          </r>
        </is>
      </c>
      <c r="C6" s="10" t="inlineStr">
        <is>
          <r>
            <t xml:space="preserve">100</t>
          </r>
        </is>
      </c>
      <c r="D6" s="10" t="inlineStr">
        <is>
          <r>
            <t xml:space="preserve">  总 则</t>
          </r>
        </is>
      </c>
      <c r="E6" s="10" t="inlineStr"/>
      <c r="F6" s="14" t="inlineStr">
        <f>'清单  第100章  总 则'!D13</f>
      </c>
      <c r="G6" s="1" t="inlineStr"/>
    </row>
    <row r="7" customHeight="1" ht="15">
      <c r="A7" s="1" t="inlineStr"/>
      <c r="B7" s="8" t="inlineStr">
        <is>
          <r>
            <t xml:space="preserve">2</t>
          </r>
        </is>
      </c>
      <c r="C7" s="10" t="inlineStr">
        <is>
          <r>
            <t xml:space="preserve">200</t>
          </r>
        </is>
      </c>
      <c r="D7" s="10" t="inlineStr">
        <is>
          <r>
            <t xml:space="preserve">  路 基</t>
          </r>
        </is>
      </c>
      <c r="E7" s="10" t="inlineStr"/>
      <c r="F7" s="14" t="inlineStr">
        <f>'清单  第200章  路 基'!D26</f>
      </c>
      <c r="G7" s="1" t="inlineStr"/>
    </row>
    <row r="8" customHeight="1" ht="15">
      <c r="A8" s="1" t="inlineStr"/>
      <c r="B8" s="8" t="inlineStr">
        <is>
          <r>
            <t xml:space="preserve">3</t>
          </r>
        </is>
      </c>
      <c r="C8" s="10" t="inlineStr">
        <is>
          <r>
            <t xml:space="preserve">300</t>
          </r>
        </is>
      </c>
      <c r="D8" s="10" t="inlineStr">
        <is>
          <r>
            <t xml:space="preserve">  路 面</t>
          </r>
        </is>
      </c>
      <c r="E8" s="10" t="inlineStr"/>
      <c r="F8" s="14" t="inlineStr">
        <f>'清单  第300章  路 面'!D19</f>
      </c>
      <c r="G8" s="1" t="inlineStr"/>
    </row>
    <row r="9" customHeight="1" ht="15">
      <c r="A9" s="1" t="inlineStr"/>
      <c r="B9" s="8" t="inlineStr">
        <is>
          <r>
            <t xml:space="preserve">4</t>
          </r>
        </is>
      </c>
      <c r="C9" s="10" t="inlineStr">
        <is>
          <r>
            <t xml:space="preserve">400</t>
          </r>
        </is>
      </c>
      <c r="D9" s="10" t="inlineStr">
        <is>
          <r>
            <t xml:space="preserve">  桥梁、涵洞</t>
          </r>
        </is>
      </c>
      <c r="E9" s="10" t="inlineStr"/>
      <c r="F9" s="14" t="inlineStr">
        <f>'清单  第400章  桥梁、涵洞'!D12</f>
      </c>
      <c r="G9" s="1" t="inlineStr"/>
    </row>
    <row r="10" customHeight="1" ht="15">
      <c r="A10" s="1" t="inlineStr"/>
      <c r="B10" s="8" t="inlineStr">
        <is>
          <r>
            <t xml:space="preserve">5</t>
          </r>
        </is>
      </c>
      <c r="C10" s="10" t="inlineStr">
        <is>
          <r>
            <t xml:space="preserve">600</t>
          </r>
        </is>
      </c>
      <c r="D10" s="10" t="inlineStr">
        <is>
          <r>
            <t xml:space="preserve">  安全设施及预埋管线</t>
          </r>
        </is>
      </c>
      <c r="E10" s="10" t="inlineStr"/>
      <c r="F10" s="14" t="inlineStr">
        <f>'清单  第600章  安全设施及预埋管线'!D14</f>
      </c>
      <c r="G10" s="1" t="inlineStr"/>
    </row>
    <row r="11" customHeight="1" ht="15">
      <c r="A11" s="1" t="inlineStr"/>
      <c r="B11" s="8" t="inlineStr">
        <is>
          <r>
            <t xml:space="preserve">6</t>
          </r>
        </is>
      </c>
      <c r="C11" s="10" t="inlineStr">
        <is>
          <r>
            <t xml:space="preserve">第100章至第700章合计</t>
          </r>
        </is>
      </c>
      <c r="D11" s="10" t="inlineStr"/>
      <c r="E11" s="10" t="inlineStr"/>
      <c r="F11" s="14" t="inlineStr">
        <f>Sum(F1:F10)</f>
      </c>
      <c r="G11" s="1" t="inlineStr"/>
    </row>
    <row r="12" customHeight="1" ht="15">
      <c r="A12" s="1" t="inlineStr"/>
      <c r="B12" s="8" t="inlineStr">
        <is>
          <r>
            <t xml:space="preserve">7</t>
          </r>
        </is>
      </c>
      <c r="C12" s="10" t="inlineStr">
        <is>
          <r>
            <t xml:space="preserve">已包含在清单合计中的材料、工程设备、专业工程暂估价合计</t>
          </r>
        </is>
      </c>
      <c r="D12" s="10" t="inlineStr"/>
      <c r="E12" s="10" t="inlineStr"/>
      <c r="F12" s="12" t="inlineStr"/>
      <c r="G12" s="1" t="inlineStr"/>
    </row>
    <row r="13" customHeight="1" ht="15">
      <c r="A13" s="1" t="inlineStr"/>
      <c r="B13" s="8" t="inlineStr">
        <is>
          <r>
            <t xml:space="preserve">8</t>
          </r>
        </is>
      </c>
      <c r="C13" s="10" t="inlineStr">
        <is>
          <r>
            <t xml:space="preserve">清单合计减去材料、工程设备、专业工程暂估价合计</t>
          </r>
        </is>
      </c>
      <c r="D13" s="10" t="inlineStr"/>
      <c r="E13" s="10" t="inlineStr"/>
      <c r="F13" s="14" t="inlineStr">
        <f>F11-F12</f>
      </c>
      <c r="G13" s="1" t="inlineStr"/>
    </row>
    <row r="14" customHeight="1" ht="15">
      <c r="A14" s="1" t="inlineStr"/>
      <c r="B14" s="8" t="inlineStr">
        <is>
          <r>
            <t xml:space="preserve">9</t>
          </r>
        </is>
      </c>
      <c r="C14" s="10" t="inlineStr">
        <is>
          <r>
            <t xml:space="preserve">计日工合计</t>
          </r>
        </is>
      </c>
      <c r="D14" s="10" t="inlineStr"/>
      <c r="E14" s="10" t="inlineStr"/>
      <c r="F14" s="12" t="inlineStr"/>
      <c r="G14" s="1" t="inlineStr"/>
    </row>
    <row r="15" customHeight="1" ht="15">
      <c r="A15" s="1" t="inlineStr"/>
      <c r="B15" s="8" t="inlineStr">
        <is>
          <r>
            <t xml:space="preserve">10</t>
          </r>
        </is>
      </c>
      <c r="C15" s="10" t="inlineStr">
        <is>
          <r>
            <t xml:space="preserve">暂列金额（不含计日工总额）</t>
          </r>
        </is>
      </c>
      <c r="D15" s="10" t="inlineStr"/>
      <c r="E15" s="10" t="inlineStr"/>
      <c r="F15" s="14" t="inlineStr">
        <f>F13*0%</f>
      </c>
      <c r="G15" s="1" t="inlineStr"/>
    </row>
    <row r="16" customHeight="1" ht="15">
      <c r="A16" s="1" t="inlineStr"/>
      <c r="B16" s="8" t="inlineStr">
        <is>
          <r>
            <t xml:space="preserve">11</t>
          </r>
        </is>
      </c>
      <c r="C16" s="10" t="inlineStr">
        <is>
          <r>
            <t xml:space="preserve">投标报价</t>
          </r>
        </is>
      </c>
      <c r="D16" s="10" t="inlineStr"/>
      <c r="E16" s="10" t="inlineStr"/>
      <c r="F16" s="14" t="inlineStr">
        <f>F12+F13+F14+F15</f>
      </c>
      <c r="G16" s="1" t="inlineStr"/>
    </row>
    <row r="17" customHeight="1" ht="510">
      <c r="A17" s="1" t="inlineStr"/>
      <c r="B17" s="8" t="inlineStr"/>
      <c r="C17" s="10" t="inlineStr"/>
      <c r="D17" s="10" t="inlineStr"/>
      <c r="E17" s="10" t="inlineStr"/>
      <c r="F17" s="14" t="inlineStr"/>
      <c r="G17" s="1" t="inlineStr"/>
    </row>
    <row r="18" customHeight="1" ht="15">
      <c r="A18" s="1" t="inlineStr"/>
      <c r="B18" s="24" t="inlineStr">
        <is>
          <r>
            <t xml:space="preserve">清单   第 1 页</t>
          </r>
        </is>
      </c>
      <c r="C18" s="24" t="inlineStr"/>
      <c r="D18" s="24" t="inlineStr"/>
      <c r="E18" s="24" t="inlineStr"/>
      <c r="F18" s="25" t="inlineStr">
        <is>
          <r>
            <t xml:space="preserve">共 1 页</t>
          </r>
        </is>
      </c>
      <c r="G18" s="1" t="inlineStr"/>
    </row>
    <row r="19" customHeight="1" ht="12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</row>
  </sheetData>
  <sheetProtection password="EFD5" sheet="1" objects="1" scenarios="1"/>
  <mergeCells>
    <mergeCell ref="B2:F2"/>
    <mergeCell ref="B3:D3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C17:E17"/>
    <mergeCell ref="B18:E18"/>
  </mergeCells>
  <pageMargins left="0.0" right="0.0" top="0.0" bottom="0.00" header="0.0" footer="0.0"/>
  <pageSetup orientation="portrait" paperSize="9"/>
  <drawing r:id="rIdDr6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